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TP Py\CNV\2021\2do Trimestre\"/>
    </mc:Choice>
  </mc:AlternateContent>
  <bookViews>
    <workbookView xWindow="0" yWindow="0" windowWidth="20490" windowHeight="7620"/>
  </bookViews>
  <sheets>
    <sheet name="PTP Paraguay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B10" i="1" l="1"/>
  <c r="E39" i="1"/>
  <c r="E22" i="1"/>
</calcChain>
</file>

<file path=xl/sharedStrings.xml><?xml version="1.0" encoding="utf-8"?>
<sst xmlns="http://schemas.openxmlformats.org/spreadsheetml/2006/main" count="76" uniqueCount="41">
  <si>
    <t>Corrientes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</si>
  <si>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</si>
  <si>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</si>
  <si>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</si>
  <si>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</si>
  <si>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</si>
  <si>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</si>
  <si>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Regional SAECA</t>
  </si>
  <si>
    <t>USD</t>
  </si>
  <si>
    <t>A sola Firma</t>
  </si>
  <si>
    <t>Banco Continental SAECA</t>
  </si>
  <si>
    <t>PYG</t>
  </si>
  <si>
    <t>Préstamos de Entidades en el Exterior</t>
  </si>
  <si>
    <t>CAT FINANCIAL</t>
  </si>
  <si>
    <t>Prendaria</t>
  </si>
  <si>
    <t>Intereses a pagar</t>
  </si>
  <si>
    <t>(-) Intereses a Devengar</t>
  </si>
  <si>
    <t>No Corrientes</t>
  </si>
  <si>
    <t>Tipo de garantía</t>
  </si>
  <si>
    <t>Hipotecaria</t>
  </si>
  <si>
    <t>BONOS EMITIDOS Programa Emision USD1 - Serie 1</t>
  </si>
  <si>
    <t>DEUDAS COMERCIALES</t>
  </si>
  <si>
    <t>DEUDAS FINANCIERAS</t>
  </si>
  <si>
    <t>DEUDAS BURSATILES</t>
  </si>
  <si>
    <t>Total Prestamos (Pasivo)</t>
  </si>
  <si>
    <t>Total Patrimonio Neto</t>
  </si>
  <si>
    <t>NIVEL DE ENDEUDAMIENTO</t>
  </si>
  <si>
    <t>Indice de Endeudamiento</t>
  </si>
  <si>
    <t>PRESTAMOS</t>
  </si>
  <si>
    <t xml:space="preserve">Estado </t>
  </si>
  <si>
    <t>Al dia sin atrasos</t>
  </si>
  <si>
    <t>PTP PARAGUAY S.A.E.</t>
  </si>
  <si>
    <t>Guaraní</t>
  </si>
  <si>
    <t/>
  </si>
  <si>
    <t>Dólar estadounidense</t>
  </si>
  <si>
    <t>Banco GNB Paraguay SA</t>
  </si>
  <si>
    <t>Total Deuda Corriente</t>
  </si>
  <si>
    <t>Total Deuda no Corriente</t>
  </si>
  <si>
    <t>(a) Equivalentes al tipo de cambio referencial de la fecha de presentacion T.C. 6.761,37</t>
  </si>
  <si>
    <t>ESTADO DE DEUDAS AL 30/06/2021</t>
  </si>
  <si>
    <t>Guaranies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</si>
</sst>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_ * #,##0.00_ ;_ * \-#,##0.0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</cellStyleXfs>
  <cellXfs count="32">
    <xf numFmtId="0" fontId="0" fillId="0" borderId="0" xfId="0"/>
    <xf numFmtId="0" fontId="4" fillId="0" borderId="0" xfId="2"/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 applyAlignment="1"/>
    <xf numFmtId="0" fontId="7" fillId="0" borderId="0" xfId="0" applyFont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3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41" fontId="0" fillId="0" borderId="0" xfId="1" applyFont="1"/>
    <xf numFmtId="0" fontId="10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41" fontId="0" fillId="0" borderId="1" xfId="1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1" fontId="3" fillId="0" borderId="2" xfId="1" applyFont="1" applyBorder="1"/>
    <xf numFmtId="0" fontId="11" fillId="0" borderId="0" xfId="0" applyFont="1"/>
    <xf numFmtId="41" fontId="0" fillId="0" borderId="0" xfId="0" applyNumberFormat="1"/>
    <xf numFmtId="164" fontId="3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</cellXfs>
  <cellStyles count="4">
    <cellStyle name="Hipervínculo" xfId="2" builtinId="8"/>
    <cellStyle name="Millares [0]" xfId="1" builtinId="6"/>
    <cellStyle name="Normal" xfId="0" builtinId="0"/>
    <cellStyle name="Normal 12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0/3er%20trimestre%202020/PTP%20PARAGUAY%20SAE_EEFF%203009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05"/>
  <sheetViews>
    <sheetView tabSelected="1" topLeftCell="A34" workbookViewId="0">
      <selection activeCell="B9" sqref="B9"/>
    </sheetView>
  </sheetViews>
  <sheetFormatPr baseColWidth="10" defaultRowHeight="15" x14ac:dyDescent="0.25"/>
  <cols>
    <col min="1" max="1" width="45.140625" customWidth="1"/>
    <col min="2" max="2" width="18.28515625" customWidth="1"/>
    <col min="3" max="3" width="26.140625" bestFit="1" customWidth="1"/>
    <col min="4" max="4" width="21.42578125" bestFit="1" customWidth="1"/>
    <col min="5" max="5" width="20.42578125" bestFit="1" customWidth="1"/>
    <col min="6" max="6" width="18.5703125" customWidth="1"/>
    <col min="7" max="7" width="31.85546875" bestFit="1" customWidth="1"/>
  </cols>
  <sheetData>
    <row r="1" spans="1:7" ht="15" customHeight="1" x14ac:dyDescent="0.25">
      <c r="A1" s="25" t="s">
        <v>31</v>
      </c>
      <c r="E1" s="1"/>
    </row>
    <row r="2" spans="1:7" ht="15" customHeight="1" x14ac:dyDescent="0.25"/>
    <row r="3" spans="1:7" ht="15" customHeight="1" x14ac:dyDescent="0.25"/>
    <row r="4" spans="1:7" ht="15" customHeight="1" x14ac:dyDescent="0.25">
      <c r="A4" s="2" t="s">
        <v>39</v>
      </c>
      <c r="B4" s="2"/>
      <c r="C4" s="2"/>
      <c r="D4" s="2"/>
      <c r="E4" s="2"/>
      <c r="F4" s="2"/>
    </row>
    <row r="5" spans="1:7" ht="15" customHeight="1" x14ac:dyDescent="0.25">
      <c r="A5" t="s">
        <v>38</v>
      </c>
    </row>
    <row r="6" spans="1:7" ht="15" customHeight="1" x14ac:dyDescent="0.25"/>
    <row r="7" spans="1:7" ht="15" customHeight="1" x14ac:dyDescent="0.25">
      <c r="A7" s="3" t="s">
        <v>26</v>
      </c>
    </row>
    <row r="8" spans="1:7" ht="15" customHeight="1" x14ac:dyDescent="0.25">
      <c r="A8" t="s">
        <v>24</v>
      </c>
      <c r="B8" s="26">
        <v>9871830</v>
      </c>
    </row>
    <row r="9" spans="1:7" ht="15" customHeight="1" x14ac:dyDescent="0.25">
      <c r="A9" t="s">
        <v>25</v>
      </c>
      <c r="B9" s="26">
        <v>33309287.416000001</v>
      </c>
    </row>
    <row r="10" spans="1:7" ht="15" customHeight="1" thickBot="1" x14ac:dyDescent="0.3">
      <c r="A10" s="28" t="s">
        <v>27</v>
      </c>
      <c r="B10" s="27">
        <f>+B8/B9</f>
        <v>0.29636869371327651</v>
      </c>
    </row>
    <row r="11" spans="1:7" ht="15" customHeight="1" thickTop="1" x14ac:dyDescent="0.25">
      <c r="A11" s="29"/>
      <c r="B11" s="30"/>
    </row>
    <row r="12" spans="1:7" ht="15" customHeight="1" x14ac:dyDescent="0.25">
      <c r="A12" s="31" t="s">
        <v>28</v>
      </c>
    </row>
    <row r="13" spans="1:7" ht="15" customHeight="1" x14ac:dyDescent="0.25">
      <c r="A13" s="3" t="s">
        <v>0</v>
      </c>
      <c r="C13" s="4"/>
      <c r="D13" s="4"/>
      <c r="E13" s="4"/>
    </row>
    <row r="14" spans="1:7" ht="15" customHeight="1" x14ac:dyDescent="0.25">
      <c r="A14" s="5"/>
      <c r="B14" s="6"/>
      <c r="C14" s="6"/>
      <c r="D14" s="7">
        <v>2021</v>
      </c>
      <c r="E14" s="6"/>
      <c r="F14" s="6"/>
      <c r="G14" s="6"/>
    </row>
    <row r="15" spans="1:7" ht="15" customHeight="1" x14ac:dyDescent="0.25">
      <c r="A15" s="8" t="s">
        <v>1</v>
      </c>
      <c r="B15" s="9" t="s">
        <v>2</v>
      </c>
      <c r="C15" s="10" t="s">
        <v>3</v>
      </c>
      <c r="D15" s="10" t="s">
        <v>4</v>
      </c>
      <c r="E15" s="8" t="s">
        <v>5</v>
      </c>
      <c r="F15" s="9" t="s">
        <v>6</v>
      </c>
      <c r="G15" s="9" t="s">
        <v>29</v>
      </c>
    </row>
    <row r="16" spans="1:7" ht="15" customHeight="1" x14ac:dyDescent="0.25">
      <c r="A16" s="19" t="s">
        <v>22</v>
      </c>
      <c r="B16" s="20"/>
      <c r="C16" s="20"/>
      <c r="D16" s="20"/>
      <c r="E16" s="20"/>
      <c r="F16" s="20"/>
    </row>
    <row r="17" spans="1:7" ht="15" customHeight="1" x14ac:dyDescent="0.25">
      <c r="A17" t="s">
        <v>10</v>
      </c>
      <c r="B17" s="21">
        <v>44387</v>
      </c>
      <c r="C17" s="12" t="s">
        <v>11</v>
      </c>
      <c r="D17" t="s">
        <v>32</v>
      </c>
      <c r="E17" s="13">
        <v>18485.126</v>
      </c>
      <c r="F17" s="12" t="s">
        <v>9</v>
      </c>
      <c r="G17" t="s">
        <v>30</v>
      </c>
    </row>
    <row r="18" spans="1:7" ht="15" customHeight="1" x14ac:dyDescent="0.25">
      <c r="A18" s="14"/>
      <c r="B18" s="21"/>
      <c r="C18" s="12"/>
      <c r="E18" s="13"/>
    </row>
    <row r="19" spans="1:7" ht="15" customHeight="1" x14ac:dyDescent="0.25">
      <c r="A19" s="8" t="s">
        <v>12</v>
      </c>
      <c r="B19" s="21"/>
      <c r="C19" s="12"/>
      <c r="D19" t="s">
        <v>33</v>
      </c>
      <c r="E19" s="13"/>
    </row>
    <row r="20" spans="1:7" ht="15" customHeight="1" x14ac:dyDescent="0.25">
      <c r="A20" s="19" t="s">
        <v>21</v>
      </c>
      <c r="B20" s="21"/>
      <c r="C20" s="12"/>
      <c r="E20" s="13"/>
    </row>
    <row r="21" spans="1:7" ht="15" customHeight="1" x14ac:dyDescent="0.25">
      <c r="A21" t="s">
        <v>13</v>
      </c>
      <c r="B21" s="21">
        <v>44501</v>
      </c>
      <c r="C21" s="12" t="s">
        <v>8</v>
      </c>
      <c r="D21" t="s">
        <v>34</v>
      </c>
      <c r="E21" s="13">
        <v>113484.93</v>
      </c>
      <c r="F21" s="12" t="s">
        <v>14</v>
      </c>
      <c r="G21" t="s">
        <v>30</v>
      </c>
    </row>
    <row r="22" spans="1:7" ht="15" customHeight="1" thickBot="1" x14ac:dyDescent="0.3">
      <c r="A22" s="22" t="s">
        <v>36</v>
      </c>
      <c r="B22" s="22"/>
      <c r="C22" s="23"/>
      <c r="D22" s="22" t="s">
        <v>33</v>
      </c>
      <c r="E22" s="24">
        <f>SUM(E17:E21)</f>
        <v>131970.05599999998</v>
      </c>
      <c r="F22" s="22"/>
      <c r="G22" s="22"/>
    </row>
    <row r="23" spans="1:7" ht="15" customHeight="1" thickTop="1" x14ac:dyDescent="0.25">
      <c r="A23" s="3"/>
    </row>
    <row r="24" spans="1:7" ht="15" customHeight="1" x14ac:dyDescent="0.25"/>
    <row r="25" spans="1:7" ht="15" customHeight="1" x14ac:dyDescent="0.25">
      <c r="A25" s="3" t="s">
        <v>17</v>
      </c>
      <c r="D25" s="4"/>
      <c r="E25" s="4"/>
    </row>
    <row r="26" spans="1:7" ht="15" customHeight="1" x14ac:dyDescent="0.25">
      <c r="A26" s="5"/>
      <c r="B26" s="6"/>
      <c r="C26" s="6"/>
      <c r="D26" s="7">
        <v>2021</v>
      </c>
      <c r="E26" s="6"/>
      <c r="F26" s="6"/>
      <c r="G26" s="6"/>
    </row>
    <row r="27" spans="1:7" ht="15" customHeight="1" x14ac:dyDescent="0.25">
      <c r="A27" s="8" t="s">
        <v>1</v>
      </c>
      <c r="B27" s="9" t="s">
        <v>2</v>
      </c>
      <c r="C27" s="10" t="s">
        <v>3</v>
      </c>
      <c r="D27" s="10" t="s">
        <v>4</v>
      </c>
      <c r="E27" s="8" t="s">
        <v>5</v>
      </c>
      <c r="F27" s="9" t="s">
        <v>18</v>
      </c>
      <c r="G27" s="9" t="s">
        <v>29</v>
      </c>
    </row>
    <row r="28" spans="1:7" ht="15" customHeight="1" x14ac:dyDescent="0.25">
      <c r="A28" s="19" t="s">
        <v>22</v>
      </c>
      <c r="C28" s="12"/>
    </row>
    <row r="29" spans="1:7" ht="15" customHeight="1" x14ac:dyDescent="0.25">
      <c r="A29" t="s">
        <v>7</v>
      </c>
      <c r="B29" s="11">
        <v>45058</v>
      </c>
      <c r="C29" s="12" t="s">
        <v>8</v>
      </c>
      <c r="D29" t="s">
        <v>34</v>
      </c>
      <c r="E29" s="13">
        <v>2491364.0320000001</v>
      </c>
      <c r="F29" s="12" t="s">
        <v>19</v>
      </c>
      <c r="G29" t="s">
        <v>30</v>
      </c>
    </row>
    <row r="30" spans="1:7" ht="15" customHeight="1" x14ac:dyDescent="0.25">
      <c r="A30" t="s">
        <v>10</v>
      </c>
      <c r="B30" s="11">
        <v>44792</v>
      </c>
      <c r="C30" s="12" t="s">
        <v>8</v>
      </c>
      <c r="D30" t="s">
        <v>34</v>
      </c>
      <c r="E30" s="13">
        <v>681917.16</v>
      </c>
      <c r="F30" s="12" t="s">
        <v>9</v>
      </c>
      <c r="G30" t="s">
        <v>30</v>
      </c>
    </row>
    <row r="31" spans="1:7" ht="15" customHeight="1" x14ac:dyDescent="0.25">
      <c r="A31" t="s">
        <v>35</v>
      </c>
      <c r="B31" s="11">
        <v>44943</v>
      </c>
      <c r="C31" s="12" t="s">
        <v>8</v>
      </c>
      <c r="D31" t="s">
        <v>34</v>
      </c>
      <c r="E31" s="13">
        <v>1205475.57</v>
      </c>
      <c r="F31" s="12" t="s">
        <v>9</v>
      </c>
      <c r="G31" t="s">
        <v>30</v>
      </c>
    </row>
    <row r="32" spans="1:7" ht="15" customHeight="1" x14ac:dyDescent="0.25">
      <c r="A32" t="s">
        <v>7</v>
      </c>
      <c r="B32" s="11">
        <v>45061</v>
      </c>
      <c r="C32" s="12" t="s">
        <v>11</v>
      </c>
      <c r="D32" t="s">
        <v>40</v>
      </c>
      <c r="E32" s="13">
        <v>1393285.3859999999</v>
      </c>
      <c r="F32" s="12"/>
    </row>
    <row r="33" spans="1:7" ht="15" customHeight="1" x14ac:dyDescent="0.25">
      <c r="A33" t="s">
        <v>10</v>
      </c>
      <c r="B33" s="11">
        <v>45072</v>
      </c>
      <c r="C33" s="12" t="s">
        <v>11</v>
      </c>
      <c r="D33" t="s">
        <v>40</v>
      </c>
      <c r="E33" s="13">
        <v>1125628.7050000001</v>
      </c>
      <c r="F33" s="12"/>
    </row>
    <row r="34" spans="1:7" ht="15" customHeight="1" x14ac:dyDescent="0.25">
      <c r="A34" t="s">
        <v>16</v>
      </c>
      <c r="C34" s="12"/>
      <c r="E34" s="13">
        <f>-468482.007-272103.062</f>
        <v>-740585.0689999999</v>
      </c>
    </row>
    <row r="35" spans="1:7" ht="15" customHeight="1" x14ac:dyDescent="0.25">
      <c r="A35" s="19" t="s">
        <v>23</v>
      </c>
      <c r="C35" s="12"/>
      <c r="D35" t="s">
        <v>33</v>
      </c>
    </row>
    <row r="36" spans="1:7" ht="15" customHeight="1" x14ac:dyDescent="0.25">
      <c r="A36" s="14" t="s">
        <v>20</v>
      </c>
      <c r="B36" s="11">
        <v>45848</v>
      </c>
      <c r="C36" s="12" t="s">
        <v>8</v>
      </c>
      <c r="D36" t="s">
        <v>34</v>
      </c>
      <c r="E36" s="13">
        <v>3714744.5490000001</v>
      </c>
      <c r="F36" s="12" t="s">
        <v>9</v>
      </c>
      <c r="G36" t="s">
        <v>30</v>
      </c>
    </row>
    <row r="37" spans="1:7" ht="15" customHeight="1" x14ac:dyDescent="0.25">
      <c r="A37" t="s">
        <v>15</v>
      </c>
      <c r="C37" s="12"/>
      <c r="D37" t="s">
        <v>33</v>
      </c>
      <c r="E37" s="13">
        <v>1221493.1470000001</v>
      </c>
    </row>
    <row r="38" spans="1:7" ht="15" customHeight="1" x14ac:dyDescent="0.25">
      <c r="A38" s="15" t="s">
        <v>16</v>
      </c>
      <c r="B38" s="15"/>
      <c r="C38" s="16"/>
      <c r="D38" s="15" t="s">
        <v>33</v>
      </c>
      <c r="E38" s="17">
        <v>-1221493.1470000001</v>
      </c>
      <c r="F38" s="15"/>
      <c r="G38" s="18"/>
    </row>
    <row r="39" spans="1:7" ht="15" customHeight="1" thickBot="1" x14ac:dyDescent="0.3">
      <c r="A39" s="22" t="s">
        <v>37</v>
      </c>
      <c r="B39" s="22"/>
      <c r="C39" s="23"/>
      <c r="D39" s="22" t="s">
        <v>33</v>
      </c>
      <c r="E39" s="24">
        <f>SUM(E29:E38)</f>
        <v>9871830.3330000006</v>
      </c>
      <c r="F39" s="22"/>
      <c r="G39" s="22"/>
    </row>
    <row r="40" spans="1:7" ht="15" customHeight="1" thickTop="1" x14ac:dyDescent="0.25"/>
    <row r="41" spans="1:7" ht="15" customHeight="1" x14ac:dyDescent="0.25"/>
    <row r="42" spans="1:7" ht="15" customHeight="1" x14ac:dyDescent="0.25"/>
    <row r="43" spans="1:7" ht="15" customHeight="1" x14ac:dyDescent="0.25"/>
    <row r="44" spans="1:7" ht="15" customHeight="1" x14ac:dyDescent="0.25"/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</sheetData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'C:\Users\usuario\Desktop\PTP Py\CNV\2020\3er trimestre 2020\[PTP PARAGUAY SAE_EEFF 30092020.xlsm]Base de Monedas'!#REF!</xm:f>
          </x14:formula1>
          <xm:sqref>C17:C22 C29:C39</xm:sqref>
        </x14:dataValidation>
      </x14:dataValidations>
    </ext>
  </extLst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Rp40FZC7c2Ev11fwzbbZ2Ga0nfWqNljLGcgskdJLHqo=</DigestValue>
    </Reference>
    <Reference Type="http://www.w3.org/2000/09/xmldsig#Object" URI="#idOfficeObject">
      <DigestMethod Algorithm="http://www.w3.org/2001/04/xmlenc#sha256"/>
      <DigestValue>gL8SqtYm4ME7JArbrqEmjUloTmsq6xjB6E4QrJrDPas=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IcjkUUO3AVLttEXVfvAVvFMYhcEgYtPU9MTXwSm4/ws=</DigestValue>
    </Reference>
    <Reference Type="http://www.w3.org/2000/09/xmldsig#Object" URI="#idValidSigLnImg">
      <DigestMethod Algorithm="http://www.w3.org/2001/04/xmlenc#sha256"/>
      <DigestValue>MMxf1DsgI8VF6Y9F6FImoKy463KAZqWRKEY8uBuYIV8=</DigestValue>
    </Reference>
    <Reference Type="http://www.w3.org/2000/09/xmldsig#Object" URI="#idInvalidSigLnImg">
      <DigestMethod Algorithm="http://www.w3.org/2001/04/xmlenc#sha256"/>
      <DigestValue>TO2+X6lhu4bkUY3ytPKs/6muu2gyGeVuPdudflEKmOQ=</DigestValue>
    </Reference>
  </SignedInfo>
  <SignatureValue>HAhFPEJEkusnPMCEK/JwYfy3o0ejS55ZfCYv0GHS4gOwvR05g/hMwPju9uXjnaRXvffJoaDeZm7V
1CVjNpwxtpNeGlIrmF9QPxERAE+dbBvF8cgm4Mzj6GETFRa6a8yHWEH06FeaJxv/wvz+h6Wn3RVT
reYPMuVgPSN9NGe4ZWRD2vq9N4k3MRswNw1AWM96n1vy3rlRSwv6ScTiBaYL1loLBBZSc6qi7+NT
KUzPjYbhsMng9Gm6pQH1JDjJU6frQ14g3ctTQP2/q0Jkchtku3pppqAlBxRDAI3IN/dljjq51Z+u
Z2AY033YTuRV32y3zpLdkyTBxEixshWycnqfCw==</SignatureValue>
  <KeyInfo>
    <X509Data>
      <X509Certificate>MIIIDjCCBfagAwIBAgIIK7Stfn65CkMwDQYJKoZIhvcNAQELBQAwWzEXMBUGA1UEBRMOUlVDIDgwMDUwMTcyLTExGjAYBgNVBAMTEUNBLURPQ1VNRU5UQSBTLkEuMRcwFQYDVQQKEw5ET0NVTUVOVEEgUy5BLjELMAkGA1UEBhMCUFkwHhcNMjEwNTIwMTI0MTMwWhcNMjMwNTIwMTI1MTMwWjCBqTELMAkGA1UEBhMCUFkxFzAVBgNVBAQMDkhPUFBFIEdPTlpBTEVaMRIwEAYDVQQFEwlDSTE2NjAzNzExGDAWBgNVBCoMD0ZFUk5BTkRPIERBTklFTDEXMBUGA1UECgwOUEVSU09OQSBGSVNJQ0ExETAPBgNVBAsMCEZJUk1BIEYyMScwJQYDVQQDDB5GRVJOQU5ETyBEQU5JRUwgSE9QUEUgR09OWkFMRVowggEiMA0GCSqGSIb3DQEBAQUAA4IBDwAwggEKAoIBAQCyCNMJwdNJwhx/mw3SJO5ZiCqt07NoTvfdMjj5AoqGtBbZrOUPHg8Uny05AG8nWLs8r8lK+XF/lFpGO+ExIDKK9u7kP7zcvAtp1dOeKlxm6kzTOoNsHPAl/TOAW2ojF5R44GgFDn6myyLYVQ6GfTouBoqjZiVYqcRSteP4eKPjtdk+jJu8FUVcxa8emH0vWR+0uWTrI7ZZCEGcfFrISO5/3/pVcjxs1Rp4GfD/so/xayCwLU622AwoHMjB6mHovMFAaRWj2rQ+kOMzDcdeee6nwqYJR2L+DsLBTXcUbe7/I8m2COIC1lQ35mzlwps4cWyqy1ZUnG+IoWUbuZPYTJsBAgMBAAGjggOFMIIDgTAMBgNVHRMBAf8EAjAAMA4GA1UdDwEB/wQEAwIF4DAqBgNVHSUBAf8EIDAeBggrBgEFBQcDAQYIKwYBBQUHAwIGCCsGAQUFBwMEMB0GA1UdDgQWBBSq2gvwh92Vuwpka+LLdrg7Y+cCg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ZmVybmFuZG8uaG9wcGVAcHRwZ3JvdXA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+eJ8EqZiQUDjowecYAMsxuMjzEYNfyik4LBNt389tKZp7UVOMQkqszzq6PGpke/DX0wgfo78aO3KTCAKNqwhm40fEtZl7WYj0ka7H2QctX6dznsHrb+W9l0xMUOgauta4o/ZoBc0WW+8kp4wDHhdzI0ZNLsMvMCE5c8PtRr9LrkOwb7JO5fvkUiENviCB2K6iJYkbi2jLBUBj7ZJKgEn0qzDVJ33JEpJBD+wO9I9s7mvP/b7+erBlE6Vk0gOEu45hewWlMlbZlDpMsz5k+LsRhOsb7qPPlED3XbAvOmnaGuUmy6CPBoHT1sW6XWgkBe+T50Bw4HX+QMHeyb/hb2wkQTLUqsQQKEjVsR+HL2awsXCEV6dUqlUD7mzDp4UIeLMsCqS8lG4AtZowdgM9cSAhyLuW2jsxQoZggDAcbRcfol2tMLUI/guZnmfik8pTd5m3PmsdQoqHNDeH0GqAAVGcqLCvDlRruJ2dmXueeH/Wypw496MTi/iUksjufpyBjEkxkJrOez+kJ1S/3Gxk1JJvsEbEQ/UrfWngXTIKlGI86y9UyTHjTq6fVU6qZGNON7vEsNJQA1mOw4Fs/HvLLOALrTUnD0qyRQ3D9bM4lmXfj2ne567Zbw8Muevv1g58GS70Z2cQV2B9FCdYjxPACH0YKYUN0OEGex04Po6sbDsIs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IoEAKUlkRbyiKuQl33HUyQk1/8ZZQyBTDKAYkxaL1fw=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Qn9hOk0yexyBLRYmHRmjsexLZp7D/83xQj83tHQMsNc=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ef4dH9We88vBjn8hGjq1FbgVInattIkxpEUvHn0NeGg=</DigestValue>
      </Reference>
      <Reference URI="/xl/media/image2.emf?ContentType=image/x-emf">
        <DigestMethod Algorithm="http://www.w3.org/2001/04/xmlenc#sha256"/>
        <DigestValue>ltA5B44xwwSB+G5D+xlQmp3wuUJLTCe1j2UAtnsqdos=</DigestValue>
      </Reference>
      <Reference URI="/xl/media/image3.emf?ContentType=image/x-emf">
        <DigestMethod Algorithm="http://www.w3.org/2001/04/xmlenc#sha256"/>
        <DigestValue>swmXT1LqkOkslLJ5djwAq8VBDVW8ZlGkidTvWpFjiA8=</DigestValue>
      </Reference>
      <Reference URI="/xl/sharedStrings.xml?ContentType=application/vnd.openxmlformats-officedocument.spreadsheetml.sharedStrings+xml">
        <DigestMethod Algorithm="http://www.w3.org/2001/04/xmlenc#sha256"/>
        <DigestValue>DAMevkGgf+bzR7syzQyyfYp8QIuBE+JkMnYVB8V//4w=</DigestValue>
      </Reference>
      <Reference URI="/xl/styles.xml?ContentType=application/vnd.openxmlformats-officedocument.spreadsheetml.styles+xml">
        <DigestMethod Algorithm="http://www.w3.org/2001/04/xmlenc#sha256"/>
        <DigestValue>+vZFUiZMJUlI2KYdnbQLuy0XJLC8mZ9XwuPQfrkmEFo=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2W+lDSGTUstZQbKeNfgwTqacR32dNoaLm4iU8ohznIo=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7rfM9u1oMgdhpZowlJRHDHlxbAQ3pmEDWrkP6bQ53cs=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2021-08-16T13:04:41Z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{CC754D81-BCC7-45F6-B85F-709E87FC0CC9}</SetupID>
          <SignatureText>Fernando Hoppe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2021-08-16T13:04:41Z</xd:SigningTime>
          <xd:SigningCertificate>
            <xd:Cert>
              <xd:CertDigest>
                <DigestMethod Algorithm="http://www.w3.org/2001/04/xmlenc#sha256"/>
                <DigestValue>NKKo3pkjCygUogdQsYZYT475CbvnkGtK5UBLWHpPPhw=</DigestValue>
              </xd:CertDigest>
              <xd:IssuerSerial>
                <X509IssuerName>C=PY, O=DOCUMENTA S.A., CN=CA-DOCUMENTA S.A., SERIALNUMBER=RUC 80050172-1</X509IssuerName>
                <X509SerialNumber>3149332798242359875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sBAAB/AAAAAAAAAAAAAADwGwAAkQwAACBFTUYAAAEAyBsAAKo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l/AAADhUSt+X8AABMAFAAAAAAAMG50rfl/AAAwFtD2+X8AACiFRK35fwAAAAAAAAAAAAAwFtD2+X8AALm5MrPMAAAAAAAAAAAAAACEpRKwhgEAADNWw6f5fwAASAAAAPkBAADUWXSt+X8AAIBxfa35fwAA8Ft0rQAAAAABAAAAAAAAADBudK35fwAAAADQ9vl/AAAAAAAAAAAAAAAAAADMAAAAwbas9Pl/AAAAAAAAAAAAAAAAAAAAAAAAIH3eM/kBAAAYvDKzzAAAACB93jP5AQAA+6Ww9Pl/AADgujKzzAAAAJC7MrPMAAAAAAAAAAAAAAAAAAAAZHYACAAAAAAlAAAADAAAAAEAAAAYAAAADAAAAAAAAAISAAAADAAAAAEAAAAeAAAAGAAAAMMAAAAEAAAA9wAAABEAAAAlAAAADAAAAAEAAABUAAAAhAAAAMQAAAAEAAAA9QAAABAAAAABAAAA0XbJQasKyUHEAAAABAAAAAkAAABMAAAAAAAAAAAAAAAAAAAA//////////9gAAAAMQA2AC8AOAAvADIAMAAyADEAAAAGAAAABgAAAAQAAAAGAAAABAAAAAYAAAAGAAAABgAAAAYAAABLAAAAQAAAADAAAAAFAAAAIAAAAAEAAAABAAAAEAAAAAAAAAAAAAAAHAEAAIAAAAAAAAAAAAAAABwBAACAAAAAUgAAAHABAAACAAAAEAAAAAcAAAAAAAAAAAAAALwCAAAAAAAAAQICIlMAeQBzAHQAZQBtAAAAAAAAAAAAAAAAAAAAAAAAAAAAAAAAAAAAAAAAAAAAAAAAAAAAAAAAAAAAAAAAAAAAAAAAAAAAAMcxs8wAAACAP9D2+X8AAAkAAAABAAAAiL7T9Pl/AAAAAAAAAAAAAAOFRK35fwAAUCbtJvkBAAAAAAAAAAAAAAAAAAAAAAAAAAAAAAAAAAD03hGwhgEAAAAAAAAAAAAA//////kBAAAAAAAAAAAAACB93jP5AQAAEMcxswAAAABQF+Qz+QEAAAcAAAAAAAAAMPHeM/kBAABMxjGzzAAAAKDGMbPMAAAAwbas9Pl/AAARAAAAAAAAACKnIN4AAAAAEQAAAAAAAABg45Q0+QEAACB93jP5AQAA+6Ww9Pl/AADwxTGzzAAAAKDGMbPM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A1Pkz+QEAAADgtqf5fwAAoJW7L/kBAACIvtP0+X8AAAAAAAAAAAAAAU7up/l/AAACAAAAAAAAAAIAAAAAAAAAAAAAAAAAAAAAAAAAAAAAAPSlEbCGAQAAENGzL/kBAABwpmo6+QEAAAAAAAAAAAAAIH3eM/kBAAAovDGzAAAAAOD///8AAAAABgAAAAAAAAACAAAAAAAAAEy7MbPMAAAAoLsxs8wAAADBtqz0+X8AAAAAAAAAAAAAQFoa9QAAAAAAAAAAAAAAAMuGvqf5fwAAIH3eM/kBAAD7pbD0+X8AAPC6MbPMAAAAoLsxs8w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4AAABHAAAAKQAAADMAAAB2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Osm+QEAAIi+0/T5fwAAAAAAAAAAAADHszH3+X8AAAAA/Sb5AQAABwAAAPl/AAAAAAAAAAAAAAAAAAAAAAAAFKoRsIYBAAABAAAAAAAAABBO6TYCAAAAAAAAAAAAAAAgfd4z+QEAAIi7MbMAAAAA8P///wAAAAAJAAAAAAAAAAMAAAAAAAAArLoxs8wAAAAAuzGzzAAAAMG2rPT5fwAAAAAAAAAAAABAWhr1AAAAAAAAAAAAAAAAgLoxs8wAAAAgfd4z+QEAAPulsPT5fwAAULoxs8wAAAAAuzGzzAAAAIDi5zP5AQAAAAAAAGR2AAgAAAAAJQAAAAwAAAAEAAAAGAAAAAwAAAAAAAACEgAAAAwAAAABAAAAHgAAABgAAAApAAAAMwAAAJ8AAABIAAAAJQAAAAwAAAAEAAAAVAAAAKAAAAAqAAAAMwAAAJ0AAABHAAAAAQAAANF2yUGrCslBKgAAADMAAAAOAAAATAAAAAAAAAAAAAAAAAAAAP//////////aAAAAEYAZQByAG4AYQBuAGQAbwAgAEgAbwBwAHAAZQAIAAAACAAAAAYAAAAJAAAACAAAAAkAAAAJAAAACQAAAAQAAAALAAAACQAAAAkAAAAJAAAACAAAAEsAAABAAAAAMAAAAAUAAAAgAAAAAQAAAAEAAAAQAAAAAAAAAAAAAAAcAQAAgAAAAAAAAAAAAAAAHAEAAIAAAAAlAAAADAAAAAIAAAAnAAAAGAAAAAUAAAAAAAAA////AAAAAAAlAAAADAAAAAUAAABMAAAAZAAAAAAAAABQAAAAGwEAAHwAAAAAAAAAUAAAAB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MAAAACgAAAFAAAACFAAAAXAAAAAEAAADRdslBqwrJQQoAAABQAAAAFQAAAEwAAAAAAAAAAAAAAAAAAAD//////////3gAAABGAGUAcgBuAGEAbgBkAG8AIABEAGEAbgBpAGUAbAAgAEgAbwBwAHAAZQAAAAYAAAAGAAAABAAAAAcAAAAGAAAABwAAAAcAAAAHAAAAAwAAAAgAAAAGAAAABwAAAAMAAAAGAAAAAwAAAAMAAAAIAAAABwAAAAcAAAAHAAAABgAAAEsAAABAAAAAMAAAAAUAAAAgAAAAAQAAAAEAAAAQAAAAAAAAAAAAAAAcAQAAgAAAAAAAAAAAAAAAHA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HwAAAAKAAAAYAAAADoAAABsAAAAAQAAANF2yUGrCslBCgAAAGAAAAAIAAAATAAAAAAAAAAAAAAAAAAAAP//////////XAAAAEMAbwBuAHQAYQBkAG8AcgAHAAAABwAAAAcAAAAEAAAABgAAAAcAAAAHAAAABAAAAEsAAABAAAAAMAAAAAUAAAAgAAAAAQAAAAEAAAAQAAAAAAAAAAAAAAAcAQAAgAAAAAAAAAAAAAAAHAEAAIAAAAAlAAAADAAAAAIAAAAnAAAAGAAAAAUAAAAAAAAA////AAAAAAAlAAAADAAAAAUAAABMAAAAZAAAAAkAAABwAAAAEgEAAHwAAAAJAAAAcAAAAAoBAAANAAAAIQDwAAAAAAAAAAAAAACAPwAAAAAAAAAAAACAPwAAAAAAAAAAAAAAAAAAAAAAAAAAAAAAAAAAAAAAAAAAJQAAAAwAAAAAAACAKAAAAAwAAAAFAAAAJQAAAAwAAAABAAAAGAAAAAwAAAAAAAACEgAAAAwAAAABAAAAFgAAAAwAAAAAAAAAVAAAAFABAAAKAAAAcAAAABEBAAB8AAAAAQAAANF2yUGrCslBCgAAAHAAAAArAAAATAAAAAQAAAAJAAAAcAAAABMBAAB9AAAApAAAAEYAaQByAG0AYQBkAG8AIABwAG8AcgA6ACAARgBFAFIATgBBAE4ARABPACAARABBAE4ASQBFAEwAIABIAE8AUABQAEUAIABHAE8ATgBaAEEATABFAFoAAAAGAAAAAwAAAAQAAAAJAAAABgAAAAcAAAAHAAAAAwAAAAcAAAAHAAAABAAAAAMAAAADAAAABgAAAAYAAAAHAAAACAAAAAcAAAAIAAAACAAAAAkAAAADAAAACAAAAAcAAAAIAAAAAwAAAAYAAAAFAAAAAwAAAAgAAAAJAAAABgAAAAYAAAAGAAAAAwAAAAgAAAAJAAAACAAAAAYAAAAHAAAABQAAAAYAAAAGAAAAFgAAAAwAAAAAAAAAJQAAAAwAAAACAAAADgAAABQAAAAAAAAAEAAAABQAAAA=</Object>
  <Object Id="idInvalidSigLnImg">AQAAAGwAAAAAAAAAAAAAABsBAAB/AAAAAAAAAAAAAADwGwAAkQwAACBFTUYAAAEAaB8AALAAAAAGAAAAAAAAAAAAAAAAAAAAVgUAAAADAABYAQAAwQAAAAAAAAAAAAAAAAAAAMA/BQDo8Q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/AAAAAAAAAAAAAAAcAQAAgAAAACEA8AAAAAAAAAAAAAAAgD8AAAAAAAAAAAAAgD8AAAAAAAAAAAAAAAAAAAAAAAAAAAAAAAAAAAAAAAAAACUAAAAMAAAAAAAAgCgAAAAMAAAAAQAAACcAAAAYAAAAAQAAAAAAAADw8PAAAAAAACUAAAAMAAAAAQAAAEwAAABkAAAAAAAAAAAAAAAbAQAAfwAAAAAAAAAAAAAAHAEAAIAAAAAhAPAAAAAAAAAAAAAAAIA/AAAAAAAAAAAAAIA/AAAAAAAAAAAAAAAAAAAAAAAAAAAAAAAAAAAAAAAAAAAlAAAADAAAAAAAAIAoAAAADAAAAAEAAAAnAAAAGAAAAAEAAAAAAAAA////AAAAAAAlAAAADAAAAAEAAABMAAAAZAAAAAAAAAAAAAAAGwEAAH8AAAAAAAAAAAAAABwBAACAAAAAIQDwAAAAAAAAAAAAAACAPwAAAAAAAAAAAACAPwAAAAAAAAAAAAAAAAAAAAAAAAAAAAAAAAAAAAAAAAAAJQAAAAwAAAAAAACAKAAAAAwAAAABAAAAJwAAABgAAAABAAAAAAAAAP///wAAAAAAJQAAAAwAAAABAAAATAAAAGQAAAAAAAAAAAAAABsBAAB/AAAAAAAAAAAAAAAc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qNgAAAAcKDQcKDQcJDQ4WMShFrjFU1TJV1gECBAIDBAECBQoRKyZBowsTMQAAAAAAfqbJd6PIeqDCQFZ4JTd0Lk/HMVPSGy5uFiE4GypVJ0KnHjN9AAABWTcAAACcz+7S6ffb7fnC0t1haH0hMm8aLXIuT8ggOIwoRKslP58cK08AAAEAAAAAAMHg9P///////////+bm5k9SXjw/SzBRzTFU0y1NwSAyVzFGXwEBAuo2CA8mnM/u69/SvI9jt4tgjIR9FBosDBEjMVTUMlXWMVPRKUSeDxk4AAAAAAAAAADT6ff///////+Tk5MjK0krSbkvUcsuT8YVJFoTIFIrSbgtTcEQHEdiOgAAAJzP7vT6/bTa8kRleixHhy1Nwi5PxiQtTnBwcJKSki81SRwtZAgOIwAAAAAAweD02+35gsLqZ5q6Jz1jNEJyOUZ4qamp+/v7////wdPeVnCJAQEC6jYAAACv1/Ho8/ubzu6CwuqMudS3u769vb3////////////L5fZymsABAgMAAAAAAK/X8fz9/uLx+snk9uTy+vz9/v///////////////8vl9nKawAECA2Q6AAAAotHvtdryxOL1xOL1tdry0+r32+350+r3tdryxOL1pdPvc5rAAQIDAAAAAABpj7ZnjrZqj7Zqj7ZnjrZtkbdukrdtkbdnjrZqj7ZojrZ3rdUCAwTpN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5fwAAA4VErfl/AAATABQAAAAAADBudK35fwAAMBbQ9vl/AAAohUSt+X8AAAAAAAAAAAAAMBbQ9vl/AAC5uTKzzAAAAAAAAAAAAAAAhKUSsIYBAAAzVsOn+X8AAEgAAAD5AQAA1Fl0rfl/AACAcX2t+X8AAPBbdK0AAAAAAQAAAAAAAAAwbnSt+X8AAAAA0Pb5fwAAAAAAAAAAAAAAAAAAzAAAAMG2rPT5fwAAAAAAAAAAAAAAAAAAAAAAACB93jP5AQAAGLwys8wAAAAgfd4z+QEAAPulsPT5fwAA4Loys8wAAACQuzKzzA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wBAACAAAAAAAAAAAAAAAAcAQAAgAAAAFIAAABwAQAAAgAAABAAAAAHAAAAAAAAAAAAAAC8AgAAAAAAAAECAiJTAHkAcwB0AGUAbQAAAAAAAAAAAAAAAAAAAAAAAAAAAAAAAAAAAAAAAAAAAAAAAAAAAAAAAAAAAAAAAAAAAAAAAAAAAADHMbPMAAAAgD/Q9vl/AAAJAAAAAQAAAIi+0/T5fwAAAAAAAAAAAAADhUSt+X8AAFAm7Sb5AQAAAAAAAAAAAAAAAAAAAAAAAAAAAAAAAAAA9N4RsIYBAAAAAAAAAAAAAP/////5AQAAAAAAAAAAAAAgfd4z+QEAABDHMbMAAAAAUBfkM/kBAAAHAAAAAAAAADDx3jP5AQAATMYxs8wAAACgxjGzzAAAAMG2rPT5fwAAEQAAAAAAAAAipyDeAAAAABEAAAAAAAAAYOOUNPkBAAAgfd4z+QEAAPulsPT5fwAA8MUxs8wAAACgxjGzz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wNT5M/kBAAAA4Lan+X8AAKCVuy/5AQAAiL7T9Pl/AAAAAAAAAAAAAAFO7qf5fwAAAgAAAAAAAAACAAAAAAAAAAAAAAAAAAAAAAAAAAAAAAD0pRGwhgEAABDRsy/5AQAAcKZqOvkBAAAAAAAAAAAAACB93jP5AQAAKLwxswAAAADg////AAAAAAYAAAAAAAAAAgAAAAAAAABMuzGzzAAAAKC7MbPMAAAAwbas9Pl/AAAAAAAAAAAAAEBaGvUAAAAAAAAAAAAAAADLhr6n+X8AACB93jP5AQAA+6Ww9Pl/AADwujGzzAAAAKC7MbPM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eAAAARwAAACkAAAAzAAAAd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rJvkBAACIvtP0+X8AAAAAAAAAAAAAx7Mx9/l/AAAAAP0m+QEAAAcAAAD5fwAAAAAAAAAAAAAAAAAAAAAAABSqEbCGAQAAAQAAAAAAAAAQTuk2AgAAAAAAAAAAAAAAIH3eM/kBAACIuzGzAAAAAPD///8AAAAACQAAAAAAAAADAAAAAAAAAKy6MbPMAAAAALsxs8wAAADBtqz0+X8AAAAAAAAAAAAAQFoa9QAAAAAAAAAAAAAAAIC6MbPMAAAAIH3eM/kBAAD7pbD0+X8AAFC6MbPMAAAAALsxs8wAAACA4ucz+QEAAAAAAABkdgAIAAAAACUAAAAMAAAABAAAABgAAAAMAAAAAAAAAhIAAAAMAAAAAQAAAB4AAAAYAAAAKQAAADMAAACfAAAASAAAACUAAAAMAAAABAAAAFQAAACgAAAAKgAAADMAAACdAAAARwAAAAEAAADRdslBqwrJQSoAAAAzAAAADgAAAEwAAAAAAAAAAAAAAAAAAAD//////////2gAAABGAGUAcgBuAGEAbgBkAG8AIABIAG8AcABwAGUACAAAAAgAAAAGAAAACQAAAAgAAAAJAAAACQAAAAkAAAAEAAAACwAAAAkAAAAJAAAACQAAAAgAAABLAAAAQAAAADAAAAAFAAAAIAAAAAEAAAABAAAAEAAAAAAAAAAAAAAAHAEAAIAAAAAAAAAAAAAAABwBAACAAAAAJQAAAAwAAAACAAAAJwAAABgAAAAFAAAAAAAAAP///wAAAAAAJQAAAAwAAAAFAAAATAAAAGQAAAAAAAAAUAAAABsBAAB8AAAAAAAAAFAAAAAc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zAAAAAoAAABQAAAAhQAAAFwAAAABAAAA0XbJQasKyUEKAAAAUAAAABUAAABMAAAAAAAAAAAAAAAAAAAA//////////94AAAARgBlAHIAbgBhAG4AZABvACAARABhAG4AaQBlAGwAIABIAG8AcABwAGUAAAAGAAAABgAAAAQAAAAHAAAABgAAAAcAAAAHAAAABwAAAAMAAAAIAAAABgAAAAcAAAADAAAABgAAAAMAAAADAAAACAAAAAcAAAAHAAAABwAAAAYAAABLAAAAQAAAADAAAAAFAAAAIAAAAAEAAAABAAAAEAAAAAAAAAAAAAAAHAEAAIAAAAAAAAAAAAAAABw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6AAAAbAAAAAEAAADRdslBqwrJQQoAAABgAAAACAAAAEwAAAAAAAAAAAAAAAAAAAD//////////1wAAABDAG8AbgB0AGEAZABvAHIABwAAAAcAAAAHAAAABAAAAAYAAAAHAAAABwAAAAQAAABLAAAAQAAAADAAAAAFAAAAIAAAAAEAAAABAAAAEAAAAAAAAAAAAAAAHAEAAIAAAAAAAAAAAAAAABwBAACAAAAAJQAAAAwAAAACAAAAJwAAABgAAAAFAAAAAAAAAP///wAAAAAAJQAAAAwAAAAFAAAATAAAAGQAAAAJAAAAcAAAABIBAAB8AAAACQAAAHAAAAAKAQAADQAAACEA8AAAAAAAAAAAAAAAgD8AAAAAAAAAAAAAgD8AAAAAAAAAAAAAAAAAAAAAAAAAAAAAAAAAAAAAAAAAACUAAAAMAAAAAAAAgCgAAAAMAAAABQAAACUAAAAMAAAAAQAAABgAAAAMAAAAAAAAAhIAAAAMAAAAAQAAABYAAAAMAAAAAAAAAFQAAABQAQAACgAAAHAAAAARAQAAfAAAAAEAAADRdslBqwrJQQoAAABwAAAAKwAAAEwAAAAEAAAACQAAAHAAAAATAQAAfQAAAKQAAABGAGkAcgBtAGEAZABvACAAcABvAHIAOgAgAEYARQBSAE4AQQBOAEQATwAgAEQAQQBOAEkARQBMACAASABPAFAAUABFACAARwBPAE4AWgBBAEwARQBaAAAABgAAAAMAAAAEAAAACQAAAAYAAAAHAAAABwAAAAMAAAAHAAAABwAAAAQAAAADAAAAAwAAAAYAAAAGAAAABwAAAAgAAAAHAAAACAAAAAgAAAAJAAAAAwAAAAgAAAAHAAAACAAAAAMAAAAGAAAABQAAAAMAAAAIAAAACQAAAAYAAAAGAAAABgAAAAMAAAAIAAAACQAAAAgAAAAGAAAABwAAAAU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dJxCSWjOqtLjl5lDjYUn4cSOtfQ9kt9mn5RmIBUISBQ=</DigestValue>
    </Reference>
    <Reference Type="http://www.w3.org/2000/09/xmldsig#Object" URI="#idOfficeObject">
      <DigestMethod Algorithm="http://www.w3.org/2001/04/xmlenc#sha256"/>
      <DigestValue>g+eLu7ElDqbQnbU1quxSa6b/sl4PbyoKOw2hhQ10/eo=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o5/KxnE71dHpP1Ex7fG69RV3YF4Iv2n3POKqOwQPl5w=</DigestValue>
    </Reference>
    <Reference Type="http://www.w3.org/2000/09/xmldsig#Object" URI="#idValidSigLnImg">
      <DigestMethod Algorithm="http://www.w3.org/2001/04/xmlenc#sha256"/>
      <DigestValue>hJnlEHfxh5SQEIilGmPigXzm8Vg4G+BM5296QHcZ7bc=</DigestValue>
    </Reference>
    <Reference Type="http://www.w3.org/2000/09/xmldsig#Object" URI="#idInvalidSigLnImg">
      <DigestMethod Algorithm="http://www.w3.org/2001/04/xmlenc#sha256"/>
      <DigestValue>f6lV6F6Vs4VDG+zDxTEKHOIr9JVQUbDkYbqm+uFOgT0=</DigestValue>
    </Reference>
  </SignedInfo>
  <SignatureValue>s6L+KLnXSqlBpTnZN2bkmvjCsCpzRhFW6BU6elANk8flsV5fy46kuVwJuaLXg579oSfWIUhWmmCW
Rm/U43YN6qzvggMovy722HcqIDjN9kqYJyF4ldzxdv4sO4S+ZAi3WDHluK4pkYEMLrkIHaunblf2
b58FAHtqyeymSD7rUynWDmEg0kHiI3TYBiQXjOkDTvCc2Lhy5mQp5RiOhqRBIxaBOmhB8rOaNLq8
q4b174VpHPyZBuqmXVj3QkhdjycvSK8ZxG9IbKYOgCxZs9OJPf1MO1wODy6EhEWw5KdLJ83rs2ez
sF2BbbVf/bT47dUS7Gqnq8r8mOTN52Ofk9lPAw==</SignatureValue>
  <KeyInfo>
    <X509Data>
      <X509Certificate>MIIIDTCCBfWgAwIBAgIIIttMVsytAikwDQYJKoZIhvcNAQELBQAwWzEXMBUGA1UEBRMOUlVDIDgwMDUwMTcyLTExGjAYBgNVBAMTEUNBLURPQ1VNRU5UQSBTLkEuMRcwFQYDVQQKEw5ET0NVTUVOVEEgUy5BLjELMAkGA1UEBhMCUFkwHhcNMjEwODEwMTkwMDU1WhcNMjMwODEwMTkxMDU1WjCBqzELMAkGA1UEBhMCUFkxGTAXBgNVBAQMEENPUk9ORUwgQkVKQVJBTk8xEjAQBgNVBAUTCUNJMzE3NzgzNjEXMBUGA1UEKgwOTUFSSUEgVklDVE9SSUExFzAVBgNVBAoMDlBFUlNPTkEgRklTSUNBMREwDwYDVQQLDAhGSVJNQSBGMjEoMCYGA1UEAwwfTUFSSUEgVklDVE9SSUEgQ09ST05FTCBCRUpBUkFOTzCCASIwDQYJKoZIhvcNAQEBBQADggEPADCCAQoCggEBANglazYnoSuSGMQ3M01nKxCV/rC1THdgJ8efROCX8JsYA+mWVPnUNjhVEHxZOQ2Qq4L3XRcEKcQQGxahsNt3OxnVHBRewPzlBqw6qdyBG9w+Fv67aoBQLEzjI3N9CWqCKYjkVUqR28AviPib8v1viE8SbcAQGUCMsaUwYZ6qQs89Qrdx6bsJuMn6W4+BF6JLdkIrCSKSj6XzaYyVnTlfgHpp3qaPOj1stXNmrx47mSoJjttU8O6gLZJOw0uSKW1DGqui57Gl1v5nqSNePq+YDrZ558sOb9GK3jU2ykZsBeBK1Au0RPDObFSQASwVnIZWt75eY0Lwed8VmJP7gjKrWf0CAwEAAaOCA4IwggN+MAwGA1UdEwEB/wQCMAAwDgYDVR0PAQH/BAQDAgXgMCoGA1UdJQEB/wQgMB4GCCsGAQUFBwMBBggrBgEFBQcDAgYIKwYBBQUHAwQwHQYDVR0OBBYEFAvouEYCr9gtVxvry9SObDbVtZg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2aWN0b3JpYWNvcm9uZWw0MEBnbWFpbC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f8i/RaRY5Y4tePRfwjBR/jcRG2USuwcrKbo6T/QRQfX6x6Qiw58zzcYptEqlGUYkvqjyg5pr1esVNiLxMl1mNd4ntS8bQws38G+oxCzB717O9H8FGieCjOnhF64q9E49x4N721DtvXIS56E0C3IH82ZkP7y89gbiRz/Yel0qjiqIa2XPt1cIKajPjGwSdJJ4d9dtBrpq3a5Qx7ai0NMFiSJs7md2ZtKUGXylngMNUFLoUlFjbfkR9iPVT2nAd0VkmH9MsztFtAWL7YTdTmmcjm62wCZB3u8YOqJz2QOden+0ZH83WIu7WCYtFbv1RTcsUuROCiiK0hqHYwC9f1vlnAPWUPz3kgJROPwL2VNO3RN2UG/196HUMFB/M1VLeckj3UtpejcaIQWxI+4+JJCbqvqXfO7tKNR9m3yVFWkGGFXmqThW+q4X8w/Ii1kfg5VUVnnHUnt9p2B31y9KDqtnhvC8ZQLgytZAVkvV2bv1lNEUKXWJ+b1yo/icYUvcBt1Op/gv5HejHdgBkhvy2fV7Yqj8i1uzOqRyTMzvUwxy91aNKcckzAuY+03Uly1H0tP/YtO+Bn5vnP47vYwSsSbrYtj5yrDbSpGV1qd8lOFfr65FtDdTdiK9ie2Q5O1bXMJUB5POs+5nS4aCCQAfFraZlv696aGR+0BDy7N6XJs8V4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IoEAKUlkRbyiKuQl33HUyQk1/8ZZQyBTDKAYkxaL1fw=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Qn9hOk0yexyBLRYmHRmjsexLZp7D/83xQj83tHQMsNc=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ef4dH9We88vBjn8hGjq1FbgVInattIkxpEUvHn0NeGg=</DigestValue>
      </Reference>
      <Reference URI="/xl/media/image2.emf?ContentType=image/x-emf">
        <DigestMethod Algorithm="http://www.w3.org/2001/04/xmlenc#sha256"/>
        <DigestValue>ltA5B44xwwSB+G5D+xlQmp3wuUJLTCe1j2UAtnsqdos=</DigestValue>
      </Reference>
      <Reference URI="/xl/media/image3.emf?ContentType=image/x-emf">
        <DigestMethod Algorithm="http://www.w3.org/2001/04/xmlenc#sha256"/>
        <DigestValue>swmXT1LqkOkslLJ5djwAq8VBDVW8ZlGkidTvWpFjiA8=</DigestValue>
      </Reference>
      <Reference URI="/xl/sharedStrings.xml?ContentType=application/vnd.openxmlformats-officedocument.spreadsheetml.sharedStrings+xml">
        <DigestMethod Algorithm="http://www.w3.org/2001/04/xmlenc#sha256"/>
        <DigestValue>DAMevkGgf+bzR7syzQyyfYp8QIuBE+JkMnYVB8V//4w=</DigestValue>
      </Reference>
      <Reference URI="/xl/styles.xml?ContentType=application/vnd.openxmlformats-officedocument.spreadsheetml.styles+xml">
        <DigestMethod Algorithm="http://www.w3.org/2001/04/xmlenc#sha256"/>
        <DigestValue>+vZFUiZMJUlI2KYdnbQLuy0XJLC8mZ9XwuPQfrkmEFo=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2W+lDSGTUstZQbKeNfgwTqacR32dNoaLm4iU8ohznIo=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7rfM9u1oMgdhpZowlJRHDHlxbAQ3pmEDWrkP6bQ53cs=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2021-08-16T13:17:08Z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{C2F80000-510F-49D5-B6AB-134A61092B67}</SetupID>
          <SignatureText>Ma. Victoria Coronel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2021-08-16T13:17:08Z</xd:SigningTime>
          <xd:SigningCertificate>
            <xd:Cert>
              <xd:CertDigest>
                <DigestMethod Algorithm="http://www.w3.org/2001/04/xmlenc#sha256"/>
                <DigestValue>EPbOVFgKRAWxIndciDzabWaO9QoRSdXEwzrvSrM4nJM=</DigestValue>
              </xd:CertDigest>
              <xd:IssuerSerial>
                <X509IssuerName>C=PY, O=DOCUMENTA S.A., CN=CA-DOCUMENTA S.A., SERIALNUMBER=RUC 80050172-1</X509IssuerName>
                <X509SerialNumber>2511685152873972265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KBw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l/AAADhUSt+X8AABMAFAAAAAAAMG50rfl/AAAwFtD2+X8AACiFRK35fwAAAAAAAAAAAAAwFtD2+X8AALm5MrPMAAAAAAAAAAAAAACEpRKwhgEAADNWw6f5fwAASAAAAPkBAADUWXSt+X8AAIBxfa35fwAA8Ft0rQAAAAABAAAAAAAAADBudK35fwAAAADQ9vl/AAAAAAAAAAAAAAAAAADMAAAAwbas9Pl/AAAAAAAAAAAAAAAAAAAAAAAAIH3eM/kBAAAYvDKzzAAAACB93jP5AQAA+6Ww9Pl/AADgujKzzAAAAJC7MrPMAAAAAAAAAAAAAAAAAAAAZHYACAAAAAAlAAAADAAAAAEAAAAYAAAADAAAAAAAAAISAAAADAAAAAEAAAAeAAAAGAAAAMMAAAAEAAAA9wAAABEAAAAlAAAADAAAAAEAAABUAAAAhAAAAMQAAAAEAAAA9QAAABAAAAABAAAA0XbJQasKyUHEAAAABAAAAAkAAABMAAAAAAAAAAAAAAAAAAAA//////////9gAAAAMQA2AC8AOAAvADIAMAAyADE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AMcxs8wAAACAP9D2+X8AAAkAAAABAAAAiL7T9Pl/AAAAAAAAAAAAAAOFRK35fwAAUCbtJvkBAAAAAAAAAAAAAAAAAAAAAAAAAAAAAAAAAAD03hGwhgEAAAAAAAAAAAAA//////kBAAAAAAAAAAAAACB93jP5AQAAEMcxswAAAABQF+Qz+QEAAAcAAAAAAAAAMPHeM/kBAABMxjGzzAAAAKDGMbPMAAAAwbas9Pl/AAARAAAAAAAAACKnIN4AAAAAEQAAAAAAAABg45Q0+QEAACB93jP5AQAA+6Ww9Pl/AADwxTGzzAAAAKDGMbPM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A1Pkz+QEAAADgtqf5fwAAoJW7L/kBAACIvtP0+X8AAAAAAAAAAAAAAU7up/l/AAACAAAAAAAAAAIAAAAAAAAAAAAAAAAAAAAAAAAAAAAAAPSlEbCGAQAAENGzL/kBAABwpmo6+QEAAAAAAAAAAAAAIH3eM/kBAAAovDGzAAAAAOD///8AAAAABgAAAAAAAAACAAAAAAAAAEy7MbPMAAAAoLsxs8wAAADBtqz0+X8AAAAAAAAAAAAAQFoa9QAAAAAAAAAAAAAAAMuGvqf5fwAAIH3eM/kBAAD7pbD0+X8AAPC6MbPMAAAAoLsxs8wAAAAAAAAAAAAAAAAAAABkdgAIAAAAACUAAAAMAAAAAwAAABgAAAAMAAAAAAAAAhIAAAAMAAAAAQAAABYAAAAMAAAACAAAAFQAAABUAAAACgAAACcAAAAeAAAASgAAAAEAAADRdslBqwrJQQoAAABLAAAAAQAAAEwAAAAEAAAACQAAACcAAAAgAAAASwAAAFAAAABYAGE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cAAABHAAAAKQAAADMAAACP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Osm+QEAAIi+0/T5fwAAAAAAAAAAAADHszH3+X8AAAAA/Sb5AQAABwAAAPl/AAAAAAAAAAAAAAAAAAAAAAAAFKoRsIYBAAABAAAAAAAAABBO6TYCAAAAAAAAAAAAAAAgfd4z+QEAAIi7MbMAAAAA8P///wAAAAAJAAAAAAAAAAMAAAAAAAAArLoxs8wAAAAAuzGzzAAAAMG2rPT5fwAAAAAAAAAAAABAWhr1AAAAAAAAAAAAAAAAgLoxs8wAAAAgfd4z+QEAAPulsPT5fwAAULoxs8wAAAAAuzGzzAAAAIDi5zP5AQAAAAAAAGR2AAgAAAAAJQAAAAwAAAAEAAAAGAAAAAwAAAAAAAACEgAAAAwAAAABAAAAHgAAABgAAAApAAAAMwAAALgAAABIAAAAJQAAAAwAAAAEAAAAVAAAAMQAAAAqAAAAMwAAALYAAABHAAAAAQAAANF2yUGrCslBKgAAADMAAAAUAAAATAAAAAAAAAAAAAAAAAAAAP//////////dAAAAE0AYQAuACAAVgBpAGMAdABvAHIAaQBhACAAQwBvAHIAbwBuAGUAbAAOAAAACAAAAAMAAAAEAAAACgAAAAQAAAAHAAAABQAAAAkAAAAGAAAABAAAAAgAAAAEAAAACgAAAAkAAAAGAAAACQAAAAkAAAAIAAAA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YAAAACgAAAFAAAACDAAAAXAAAAAEAAADRdslBqwrJQQoAAABQAAAAFwAAAEwAAAAAAAAAAAAAAAAAAAD//////////3wAAABNAGEAcgBpAGEAIABWAGkAYwBvAHQAbwByAGkAYQAgAEMAbwByAG8AbgBlAGwAbwAKAAAABgAAAAQAAAADAAAABgAAAAMAAAAHAAAAAwAAAAUAAAAHAAAABAAAAAcAAAAEAAAAAwAAAAYAAAADAAAABwAAAAcAAAAEAAAABwAAAAcAAAAGAAAAAw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gAAAAKAAAAYAAAAFMAAABsAAAAAQAAANF2yUGrCslBCgAAAGAAAAAPAAAATAAAAAAAAAAAAAAAAAAAAP//////////bAAAAFMAaQBuAGQAaQBjAG8AIABUAGkAdAB1AGwAYQByACAABgAAAAMAAAAHAAAABwAAAAMAAAAFAAAABwAAAAMAAAAGAAAAAwAAAAQAAAAHAAAAAwAAAAYAAAAE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ISAAAADAAAAAEAAAAWAAAADAAAAAAAAABUAAAAVAEAAAoAAABwAAAAEwEAAHwAAAABAAAA0XbJQasKyUEKAAAAcAAAACwAAABMAAAABAAAAAkAAABwAAAAFQEAAH0AAACkAAAARgBpAHIAbQBhAGQAbwAgAHAAbwByADoAIABNAEEAUgBJAEEAIABWAEkAQwBUAE8AUgBJAEEAIABDAE8AUgBPAE4ARQBMACAAQgBFAEoAQQBSAEEATgBPAAYAAAADAAAABAAAAAkAAAAGAAAABwAAAAcAAAADAAAABwAAAAcAAAAEAAAAAwAAAAMAAAAKAAAABwAAAAcAAAADAAAABwAAAAMAAAAHAAAAAwAAAAcAAAAGAAAACQAAAAcAAAADAAAABwAAAAMAAAAHAAAACQAAAAcAAAAJAAAACAAAAAYAAAAFAAAAAwAAAAYAAAAGAAAABAAAAAcAAAAHAAAABwAAAAgAAAAJAAAAFgAAAAwAAAAAAAAAJQAAAAwAAAACAAAADgAAABQAAAAAAAAAEAAAABQAAAA=</Object>
  <Object Id="idInvalidSigLnImg">AQAAAGwAAAAAAAAAAAAAAB0BAAB/AAAAAAAAAAAAAAAjHAAAkQwAACBFTUYAAAEAyB8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pAAAAAAcKDQcKDQcJDQ4WMShFrjFU1TJV1gECBAIDBAECBQoRKyZBowsTMW0AAAAAfqbJd6PIeqDCQFZ4JTd0Lk/HMVPSGy5uFiE4GypVJ0KnHjN9AAABYwAAAACcz+7S6ffb7fnC0t1haH0hMm8aLXIuT8ggOIwoRKslP58cK08AAAF5AAAAAMHg9P///////////+bm5k9SXjw/SzBRzTFU0y1NwSAyVzFGXwEBAmMACA8mnM/u69/SvI9jt4tgjIR9FBosDBEjMVTUMlXWMVPRKUSeDxk4AAAAbAAAAADT6ff///////+Tk5MjK0krSbkvUcsuT8YVJFoTIFIrSbgtTcEQHEdJAAAAAJzP7vT6/bTa8kRleixHhy1Nwi5PxiQtTnBwcJKSki81SRwtZAgOI0YAAAAAweD02+35gsLqZ5q6Jz1jNEJyOUZ4qamp+/v7////wdPeVnCJAQECcAAAAACv1/Ho8/ubzu6CwuqMudS3u769vb3////////////L5fZymsABAgNwAAAAAK/X8fz9/uLx+snk9uTy+vz9/v///////////////8vl9nKawAECA2wAAAAAotHvtdryxOL1xOL1tdry0+r32+350+r3tdryxOL1pdPvc5rAAQIDOgAAAABpj7ZnjrZqj7Zqj7ZnjrZtkbdukrdtkbdnjrZqj7ZojrZ3rdUCAwRyAAAAAAAAAAAAAAAAAAAAAAAAAAAAAAAAAAAAAAAAAAAAAAAAAAAAAAAAAGU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5fwAAA4VErfl/AAATABQAAAAAADBudK35fwAAMBbQ9vl/AAAohUSt+X8AAAAAAAAAAAAAMBbQ9vl/AAC5uTKzzAAAAAAAAAAAAAAAhKUSsIYBAAAzVsOn+X8AAEgAAAD5AQAA1Fl0rfl/AACAcX2t+X8AAPBbdK0AAAAAAQAAAAAAAAAwbnSt+X8AAAAA0Pb5fwAAAAAAAAAAAAAAAAAAzAAAAMG2rPT5fwAAAAAAAAAAAAAAAAAAAAAAACB93jP5AQAAGLwys8wAAAAgfd4z+QEAAPulsPT5fwAA4Loys8wAAACQuzKzzA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DHMbPMAAAAgD/Q9vl/AAAJAAAAAQAAAIi+0/T5fwAAAAAAAAAAAAADhUSt+X8AAFAm7Sb5AQAAAAAAAAAAAAAAAAAAAAAAAAAAAAAAAAAA9N4RsIYBAAAAAAAAAAAAAP/////5AQAAAAAAAAAAAAAgfd4z+QEAABDHMbMAAAAAUBfkM/kBAAAHAAAAAAAAADDx3jP5AQAATMYxs8wAAACgxjGzzAAAAMG2rPT5fwAAEQAAAAAAAAAipyDeAAAAABEAAAAAAAAAYOOUNPkBAAAgfd4z+QEAAPulsPT5fwAA8MUxs8wAAACgxjGzz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wNT5M/kBAAAA4Lan+X8AAKCVuy/5AQAAiL7T9Pl/AAAAAAAAAAAAAAFO7qf5fwAAAgAAAAAAAAACAAAAAAAAAAAAAAAAAAAAAAAAAAAAAAD0pRGwhgEAABDRsy/5AQAAcKZqOvkBAAAAAAAAAAAAACB93jP5AQAAKLwxswAAAADg////AAAAAAYAAAAAAAAAAgAAAAAAAABMuzGzzAAAAKC7MbPMAAAAwbas9Pl/AAAAAAAAAAAAAEBaGvUAAAAAAAAAAAAAAADLhr6n+X8AACB93jP5AQAA+6Ww9Pl/AADwujGzzAAAAKC7MbPM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3AAAARwAAACkAAAAzAAAAjw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rJvkBAACIvtP0+X8AAAAAAAAAAAAAx7Mx9/l/AAAAAP0m+QEAAAcAAAD5fwAAAAAAAAAAAAAAAAAAAAAAABSqEbCGAQAAAQAAAAAAAAAQTuk2AgAAAAAAAAAAAAAAIH3eM/kBAACIuzGzAAAAAPD///8AAAAACQAAAAAAAAADAAAAAAAAAKy6MbPMAAAAALsxs8wAAADBtqz0+X8AAAAAAAAAAAAAQFoa9QAAAAAAAAAAAAAAAIC6MbPMAAAAIH3eM/kBAAD7pbD0+X8AAFC6MbPMAAAAALsxs8wAAACA4ucz+QEAAAAAAABkdgAIAAAAACUAAAAMAAAABAAAABgAAAAMAAAAAAAAAhIAAAAMAAAAAQAAAB4AAAAYAAAAKQAAADMAAAC4AAAASAAAACUAAAAMAAAABAAAAFQAAADEAAAAKgAAADMAAAC2AAAARwAAAAEAAADRdslBqwrJQSoAAAAzAAAAFAAAAEwAAAAAAAAAAAAAAAAAAAD//////////3QAAABNAGEALgAgAFYAaQBjAHQAbwByAGkAYQAgAEMAbwByAG8AbgBlAGwADgAAAAgAAAADAAAABAAAAAoAAAAEAAAABwAAAAUAAAAJAAAABgAAAAQAAAAIAAAABAAAAAoAAAAJAAAABgAAAAkAAAAJAAAACAAAAAQAAABLAAAAQAAAADAAAAAFAAAAIAAAAAEAAAABAAAAEAAAAAAAAAAAAAAAHgEAAIAAAAAAAAAAAAAAAB4BAACAAAAAJQAAAAwAAAACAAAAJwAAABgAAAAFAAAAAAAAAP///wAAAAAAJQAAAAwAAAAFAAAATAAAAGQAAAAAAAAAUAAAAB0BAAB8AAAAAAAAAFAAAAAe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ISAAAADAAAAAEAAAAeAAAAGAAAAAkAAABQAAAAAAEAAF0AAAAlAAAADAAAAAEAAABUAAAA2AAAAAoAAABQAAAAgwAAAFwAAAABAAAA0XbJQasKyUEKAAAAUAAAABcAAABMAAAAAAAAAAAAAAAAAAAA//////////98AAAATQBhAHIAaQBhACAAVgBpAGMAbwB0AG8AcgBpAGEAIABDAG8AcgBvAG4AZQBsAAAACgAAAAYAAAAEAAAAAwAAAAYAAAADAAAABwAAAAMAAAAFAAAABwAAAAQAAAAHAAAABAAAAAMAAAAGAAAAAwAAAAcAAAAHAAAABAAAAAcAAAAHAAAABgAAAAMAAABLAAAAQAAAADAAAAAFAAAAIAAAAAEAAAABAAAAEAAAAAAAAAAAAAAAHgEAAIAAAAAAAAAAAAAAAB4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oAAAACgAAAGAAAABTAAAAbAAAAAEAAADRdslBqwrJQQoAAABgAAAADwAAAEwAAAAAAAAAAAAAAAAAAAD//////////2wAAABTAGkAbgBkAGkAYwBvACAAVABpAHQAdQBsAGEAcgAAAAYAAAADAAAABwAAAAcAAAADAAAABQAAAAcAAAADAAAABgAAAAMAAAAEAAAABwAAAAMAAAAGAAAABA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CEgAAAAwAAAABAAAAFgAAAAwAAAAAAAAAVAAAAFQBAAAKAAAAcAAAABMBAAB8AAAAAQAAANF2yUGrCslBCgAAAHAAAAAsAAAATAAAAAQAAAAJAAAAcAAAABUBAAB9AAAApAAAAEYAaQByAG0AYQBkAG8AIABwAG8AcgA6ACAATQBBAFIASQBBACAAVgBJAEMAVABPAFIASQBBACAAQwBPAFIATwBOAEUATAAgAEIARQBKAEEAUgBBAE4ATwAGAAAAAwAAAAQAAAAJAAAABgAAAAcAAAAHAAAAAwAAAAcAAAAHAAAABAAAAAMAAAADAAAACgAAAAcAAAAHAAAAAwAAAAcAAAADAAAABwAAAAMAAAAHAAAABgAAAAkAAAAHAAAAAwAAAAcAAAADAAAABwAAAAkAAAAHAAAACQAAAAgAAAAGAAAABQAAAAMAAAAGAAAABgAAAAQAAAAHAAAABwAAAAcAAAAIAAAACQ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PBzvEEi+MoulVrdI5srtGChs5okXiTj+b7QNjo0Q5U4=</DigestValue>
    </Reference>
    <Reference Type="http://www.w3.org/2000/09/xmldsig#Object" URI="#idOfficeObject">
      <DigestMethod Algorithm="http://www.w3.org/2001/04/xmlenc#sha256"/>
      <DigestValue>sQa7hU8ruLn0SCXZHBAPsj7IOVIZDcSzJZWdc8CDTl4=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qcUwoA00IUpp0R3ODzHD+GwaVD5tCQcaH+/QhOcB3iE=</DigestValue>
    </Reference>
    <Reference Type="http://www.w3.org/2000/09/xmldsig#Object" URI="#idValidSigLnImg">
      <DigestMethod Algorithm="http://www.w3.org/2001/04/xmlenc#sha256"/>
      <DigestValue>NZj/X5UX/O6XB/AIJmn31xoIE0yiU/h2epWHKIwaADw=</DigestValue>
    </Reference>
    <Reference Type="http://www.w3.org/2000/09/xmldsig#Object" URI="#idInvalidSigLnImg">
      <DigestMethod Algorithm="http://www.w3.org/2001/04/xmlenc#sha256"/>
      <DigestValue>Y3GNjoPuHHHjgCbXkSwTDfzIgJTmb+teHWBM3EtyqzA=</DigestValue>
    </Reference>
  </SignedInfo>
  <SignatureValue>T16XskhoajJvS6cpT1FgJYbmwQv1VIFD/LJ29+e2Olk2G0HoWZ38bhHyy5GJHA57ornw9rzLCtkc
XiYMoPWNTta2PrTT6ThGs5tm2E+StoVCF78ql97KZW8Dr+ibX9RKf2GUn0oC/hebPrxwVwRe/vRl
pt5vEaToMpRNL4U70Q7mCGtzRF49uZsn0AcvUX82H3Sq0SKjop2Pdi64KkQYeJYQ1lIKYAqCi0vF
fCtVff9JhvlfcoU02coT4lTNPkhg8Miv0HEUZaFqVp8KzI+LfYgJGbhU6SEsJCWKgzQQ9OvmBDSK
uz0ymoaYNfeEzL+yv9S8Kx4CkAMSSgSKxOJP4g==</SignatureValue>
  <KeyInfo>
    <X509Data>
      <X509Certificate>MIIH9DCCBdygAwIBAgIIAprHrdR1hR4wDQYJKoZIhvcNAQELBQAwWzEXMBUGA1UEBRMOUlVDIDgwMDUwMTcyLTExGjAYBgNVBAMTEUNBLURPQ1VNRU5UQSBTLkEuMRcwFQYDVQQKEw5ET0NVTUVOVEEgUy5BLjELMAkGA1UEBhMCUFkwHhcNMjEwMzA0MTU1MTI4WhcNMjMwMzA0MTYwMTI4WjCBjzELMAkGA1UEBhMCUFkxEDAOBgNVBAQMB0dPUkdPTkUxEjAQBgNVBAUTCUNJNzYzOTQ4MjESMBAGA1UEKgwJSFVHTyBSRU5FMRcwFQYDVQQKDA5QRVJTT05BIEZJU0lDQTERMA8GA1UECwwIRklSTUEgRjIxGjAYBgNVBAMMEUhVR08gUkVORSBHT1JHT05FMIIBIjANBgkqhkiG9w0BAQEFAAOCAQ8AMIIBCgKCAQEAtd3BXrs0MM8wiQv8atBBI6CAO8DO6nV4a29VwI6zawD/SUQ0/BYscRPS1XeacVzIFUzVWxyR31vEuggmUE1FB2ibrrUfQkw99+WhS9GXaEoxXuWkwReda2trJXsfv9OmGvu9pAWFGjxRPvvThpprlE6zJhYLeulPNBJYLCBVWZ1YrSK5W/S/1T/Pm55hZBI0mR5dWkTkqzbx12Lrhy9N2HkMNZMkmT4etRf5jRd0snJZ5Rt1WVKmTAJyxa+LpMrEXjI9NvuQbHQuXGW/9b5L1LdlVu15ETe29UA7Q1RqXoP8mb9gMPficWtNtxhqmkgGvM8+0AmH6R7GNdlsAjfojQIDAQABo4IDhTCCA4EwDAYDVR0TAQH/BAIwADAOBgNVHQ8BAf8EBAMCBeAwKgYDVR0lAQH/BCAwHgYIKwYBBQUHAwEGCCsGAQUFBwMCBggrBgEFBQcDBDAdBgNVHQ4EFgQUgjc2EehNpQJzKRkwLt1V3xJ6YbE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mZlcm5hbmRvLmhvcHBlQHB0cGdyb3Vw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Wu4k/jVIPOBxxYe0h2b46BZTjX8GEba2/ITj2rTeJ5KCfmMS4dljJySjOAti7zJY3R3XcVCK7+i0Zi2ggIHu8Q74R2/8Qxt7Fk54B02hrZobdWm9Espol8qftaKOiRY3WoHF9jcDTqBNJLDXCX3JlZP+9Nvw/AjSnk49bO85KkVLnZE6KgEW9grS6Q3O/PkI19x2PjkhDNwfHvPPQBD1fn9MIi9V3RGr4epwwoSdp9kROY6yjag4hqgjKuSwTJ6eeMXUFNClk6qKHP23tkEXVry1xlFuOImYqufHQYYhBE7sDpKBpiT9vTBln1Ftx7V8jCgOnIJVmd+e1QYimR56l3FSvHS0pzJht5UYBVQSG3OWECKCJAFrpkWtfoW8aJ9Fa2hPcsuz6XbU5N6gHwts7/QaLAVtKPRvrcalh9ghRZ4OMGcgIKP5cybvaKtHfBtoR9Jt83RUd7/2bEWYLX7BFEohKtzAm6agot26K67/a1YWGKYrin3Kc80D636lyBo24QNFnFDad1Cf7Qtuh7e8qFLv7GR8dv7sEqP25AWoUdHsF75BCGkfFVuMh1VSbZNpcfCinbLW+aq7ulDWlpjJwii9hrhgLpCalIBQjeKyclmrGGvG82cSc8PvJ/rM9FNXoC36RCxGGmwvrc/iQ66m1Ye+58x1B6YHJ9gY3sWp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IoEAKUlkRbyiKuQl33HUyQk1/8ZZQyBTDKAYkxaL1fw=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Qn9hOk0yexyBLRYmHRmjsexLZp7D/83xQj83tHQMsNc=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ef4dH9We88vBjn8hGjq1FbgVInattIkxpEUvHn0NeGg=</DigestValue>
      </Reference>
      <Reference URI="/xl/media/image2.emf?ContentType=image/x-emf">
        <DigestMethod Algorithm="http://www.w3.org/2001/04/xmlenc#sha256"/>
        <DigestValue>ltA5B44xwwSB+G5D+xlQmp3wuUJLTCe1j2UAtnsqdos=</DigestValue>
      </Reference>
      <Reference URI="/xl/media/image3.emf?ContentType=image/x-emf">
        <DigestMethod Algorithm="http://www.w3.org/2001/04/xmlenc#sha256"/>
        <DigestValue>swmXT1LqkOkslLJ5djwAq8VBDVW8ZlGkidTvWpFjiA8=</DigestValue>
      </Reference>
      <Reference URI="/xl/sharedStrings.xml?ContentType=application/vnd.openxmlformats-officedocument.spreadsheetml.sharedStrings+xml">
        <DigestMethod Algorithm="http://www.w3.org/2001/04/xmlenc#sha256"/>
        <DigestValue>DAMevkGgf+bzR7syzQyyfYp8QIuBE+JkMnYVB8V//4w=</DigestValue>
      </Reference>
      <Reference URI="/xl/styles.xml?ContentType=application/vnd.openxmlformats-officedocument.spreadsheetml.styles+xml">
        <DigestMethod Algorithm="http://www.w3.org/2001/04/xmlenc#sha256"/>
        <DigestValue>+vZFUiZMJUlI2KYdnbQLuy0XJLC8mZ9XwuPQfrkmEFo=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2W+lDSGTUstZQbKeNfgwTqacR32dNoaLm4iU8ohznIo=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7rfM9u1oMgdhpZowlJRHDHlxbAQ3pmEDWrkP6bQ53cs=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2021-08-16T13:31:10Z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{FBB5B06F-A6AE-49B8-90AF-1AE7E915B8DB}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2021-08-16T13:31:10Z</xd:SigningTime>
          <xd:SigningCertificate>
            <xd:Cert>
              <xd:CertDigest>
                <DigestMethod Algorithm="http://www.w3.org/2001/04/xmlenc#sha256"/>
                <DigestValue>y2OmNvIcedd6Ok6ynjaoeZAxMl7sNI3eEBA9W0jclak=</DigestValue>
              </xd:CertDigest>
              <xd:IssuerSerial>
                <X509IssuerName>C=PY, O=DOCUMENTA S.A., CN=CA-DOCUMENTA S.A., SERIALNUMBER=RUC 80050172-1</X509IssuerName>
                <X509SerialNumber>187681883897038110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x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l/AAADhUSt+X8AABMAFAAAAAAAMG50rfl/AAAwFtD2+X8AACiFRK35fwAAAAAAAAAAAAAwFtD2+X8AALm5MrPMAAAAAAAAAAAAAACEpRKwhgEAADNWw6f5fwAASAAAAPkBAADUWXSt+X8AAIBxfa35fwAA8Ft0rQAAAAABAAAAAAAAADBudK35fwAAAADQ9vl/AAAAAAAAAAAAAAAAAADMAAAAwbas9Pl/AAAAAAAAAAAAAAAAAAAAAAAAIH3eM/kBAAAYvDKzzAAAACB93jP5AQAA+6Ww9Pl/AADgujKzzAAAAJC7MrPMAAAAAAAAAAAAAAAAAAAAZHYACAAAAAAlAAAADAAAAAEAAAAYAAAADAAAAAAAAAISAAAADAAAAAEAAAAeAAAAGAAAAMMAAAAEAAAA9wAAABEAAAAlAAAADAAAAAEAAABUAAAAhAAAAMQAAAAEAAAA9QAAABAAAAABAAAA0XbJQasKyUHEAAAABAAAAAkAAABMAAAAAAAAAAAAAAAAAAAA//////////9gAAAAMQA2AC8AOA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Mcxs8wAAACAP9D2+X8AAAkAAAABAAAAiL7T9Pl/AAAAAAAAAAAAAAOFRK35fwAAUCbtJvkBAAAAAAAAAAAAAAAAAAAAAAAAAAAAAAAAAAD03hGwhgEAAAAAAAAAAAAA//////kBAAAAAAAAAAAAACB93jP5AQAAEMcxswAAAABQF+Qz+QEAAAcAAAAAAAAAMPHeM/kBAABMxjGzzAAAAKDGMbPMAAAAwbas9Pl/AAARAAAAAAAAACKnIN4AAAAAEQAAAAAAAABg45Q0+QEAACB93jP5AQAA+6Ww9Pl/AADwxTGzzAAAAKDGMbPM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A1Pkz+QEAAADgtqf5fwAAoJW7L/kBAACIvtP0+X8AAAAAAAAAAAAAAU7up/l/AAACAAAAAAAAAAIAAAAAAAAAAAAAAAAAAAAAAAAAAAAAAPSlEbCGAQAAENGzL/kBAABwpmo6+QEAAAAAAAAAAAAAIH3eM/kBAAAovDGzAAAAAOD///8AAAAABgAAAAAAAAACAAAAAAAAAEy7MbPMAAAAoLsxs8wAAADBtqz0+X8AAAAAAAAAAAAAQFoa9QAAAAAAAAAAAAAAAMuGvqf5fwAAIH3eM/kBAAD7pbD0+X8AAPC6MbPMAAAAoLsxs8w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Osm+QEAAIi+0/T5fwAAAAAAAAAAAADHszH3+X8AAAAA/Sb5AQAABwAAAPl/AAAAAAAAAAAAAAAAAAAAAAAAFKoRsIYBAAABAAAAAAAAABBO6TYCAAAAAAAAAAAAAAAgfd4z+QEAAIi7MbMAAAAA8P///wAAAAAJAAAAAAAAAAMAAAAAAAAArLoxs8wAAAAAuzGzzAAAAMG2rPT5fwAAAAAAAAAAAABAWhr1AAAAAAAAAAAAAAAAgLoxs8wAAAAgfd4z+QEAAPulsPT5fwAAULoxs8wAAAAAuzGzzAAAAIDi5zP5AQAAAAAAAGR2AAgAAAAAJQAAAAwAAAAEAAAAGAAAAAwAAAAAAAACEgAAAAwAAAABAAAAHgAAABgAAAApAAAAMwAAAJIAAABIAAAAJQAAAAwAAAAEAAAAVAAAAJQAAAAqAAAAMwAAAJAAAABHAAAAAQAAANF2yUGrCslBKgAAADMAAAAMAAAATAAAAAAAAAAAAAAAAAAAAP//////////ZAAAAEgAdQBnAG8AIABHAG8AcgBnAG8AbgBlAAsAAAAJAAAACQAAAAk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RdslBqwrJQQoAAABQAAAADAAAAEwAAAAAAAAAAAAAAAAAAAD//////////2QAAABIAHUAZwBvACAARwBvAHIAZwBvAG4AZQAIAAAABwAAAAcAAAAH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MAQAACgAAAGAAAACyAAAAbAAAAAEAAADRdslBqwrJQQoAAABgAAAAIAAAAEwAAAAAAAAAAAAAAAAAAAD//////////4wAAABQAHIAZQBzAGkAZABlAG4AdABlACAALQAgAFIAZQBwAHIAZQBzAGUAbgB0AGEAbgB0AGUAIABMAGUAZwBhAGwABgAAAAQAAAAGAAAABQAAAAMAAAAHAAAABgAAAAcAAAAEAAAABgAAAAMAAAAEAAAAAwAAAAcAAAAGAAAABwAAAAQAAAAGAAAABQAAAAYAAAAHAAAABAAAAAYAAAAHAAAABAAAAAYAAAADAAAABQAAAAYAAAAHAAAABgAAAAM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ZB8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5fwAAA4VErfl/AAATABQAAAAAADBudK35fwAAMBbQ9vl/AAAohUSt+X8AAAAAAAAAAAAAMBbQ9vl/AAC5uTKzzAAAAAAAAAAAAAAAhKUSsIYBAAAzVsOn+X8AAEgAAAD5AQAA1Fl0rfl/AACAcX2t+X8AAPBbdK0AAAAAAQAAAAAAAAAwbnSt+X8AAAAA0Pb5fwAAAAAAAAAAAAAAAAAAzAAAAMG2rPT5fwAAAAAAAAAAAAAAAAAAAAAAACB93jP5AQAAGLwys8wAAAAgfd4z+QEAAPulsPT5fwAA4Loys8wAAACQuzKzzAAAAAAAAAAAAAAAAAAAAGR2AAgAAAAAJQAAAAwAAAABAAAAGAAAAAwAAAD/AAAC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DHMbPMAAAAgD/Q9vl/AAAJAAAAAQAAAIi+0/T5fwAAAAAAAAAAAAADhUSt+X8AAFAm7Sb5AQAAAAAAAAAAAAAAAAAAAAAAAAAAAAAAAAAA9N4RsIYBAAAAAAAAAAAAAP/////5AQAAAAAAAAAAAAAgfd4z+QEAABDHMbMAAAAAUBfkM/kBAAAHAAAAAAAAADDx3jP5AQAATMYxs8wAAACgxjGzzAAAAMG2rPT5fwAAEQAAAAAAAAAipyDeAAAAABEAAAAAAAAAYOOUNPkBAAAgfd4z+QEAAPulsPT5fwAA8MUxs8wAAACgxjGzz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wNT5M/kBAAAA4Lan+X8AAKCVuy/5AQAAiL7T9Pl/AAAAAAAAAAAAAAFO7qf5fwAAAgAAAAAAAAACAAAAAAAAAAAAAAAAAAAAAAAAAAAAAAD0pRGwhgEAABDRsy/5AQAAcKZqOvkBAAAAAAAAAAAAACB93jP5AQAAKLwxswAAAADg////AAAAAAYAAAAAAAAAAgAAAAAAAABMuzGzzAAAAKC7MbPMAAAAwbas9Pl/AAAAAAAAAAAAAEBaGvUAAAAAAAAAAAAAAADLhr6n+X8AACB93jP5AQAA+6Ww9Pl/AADwujGzzAAAAKC7MbPM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rJvkBAACIvtP0+X8AAAAAAAAAAAAAx7Mx9/l/AAAAAP0m+QEAAAcAAAD5fwAAAAAAAAAAAAAAAAAAAAAAABSqEbCGAQAAAQAAAAAAAAAQTuk2AgAAAAAAAAAAAAAAIH3eM/kBAACIuzGzAAAAAPD///8AAAAACQAAAAAAAAADAAAAAAAAAKy6MbPMAAAAALsxs8wAAADBtqz0+X8AAAAAAAAAAAAAQFoa9QAAAAAAAAAAAAAAAIC6MbPMAAAAIH3eM/kBAAD7pbD0+X8AAFC6MbPMAAAAALsxs8wAAACA4ucz+Q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0XbJQasKyUEKAAAAUAAAAAwAAABMAAAAAAAAAAAAAAAAAAAA//////////9kAAAASAB1AGcAbwAgAEcAbwByAGcAbwBuAGUACAAAAAcAAAAHAAAABwAAAAMAAAAIAAAABwAAAAQAAAAH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DAEAAAoAAABgAAAAsgAAAGwAAAABAAAA0XbJQasKyUEKAAAAYAAAACAAAABMAAAAAAAAAAAAAAAAAAAA//////////+MAAAAUAByAGUAcwBpAGQAZQBuAHQAZQAgAC0AIABSAGUAcAByAGUAcwBlAG4AdABhAG4AdABlACAATABlAGcAYQBsAAYAAAAEAAAABgAAAAUAAAADAAAABwAAAAYAAAAHAAAABAAAAAYAAAADAAAABAAAAAMAAAAHAAAABgAAAAcAAAAEAAAABgAAAAUAAAAGAAAABwAAAAQAAAAGAAAABwAAAAQAAAAGAAAAAwAAAAUAAAAGAAAABwAAAAYAAAAD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PTP Paraguay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2020-11-03T18:02:28Z</dcterms:created>
  <dcterms:modified xsi:type="dcterms:W3CDTF">2021-08-16T13:04:35Z</dcterms:modified>
</cp:coreProperties>
</file>